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orien Aaftink\Desktop\"/>
    </mc:Choice>
  </mc:AlternateContent>
  <xr:revisionPtr revIDLastSave="0" documentId="13_ncr:1_{AD38E27D-DAF1-4A07-AEA4-73D378A8F990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4890" yWindow="-16320" windowWidth="29040" windowHeight="15990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K3" i="5" l="1"/>
  <c r="AA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<sst xmlns="http://schemas.openxmlformats.org/spreadsheetml/2006/main" count="856" uniqueCount="265">
  <si>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</si>
  <si>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</si>
  <si>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</si>
  <si>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</si>
  <si>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</si>
  <si>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</si>
  <si>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</si>
  <si>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</si>
  <si>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</si>
  <si>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</si>
  <si>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</si>
  <si>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</si>
  <si>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</si>
  <si>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</si>
  <si>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</si>
  <si>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</si>
  <si>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</si>
  <si>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</si>
  <si>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</si>
  <si>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</si>
  <si>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</si>
  <si>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</si>
  <si>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</si>
  <si>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</si>
  <si>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</si>
  <si>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</si>
  <si>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</si>
  <si>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</si>
  <si>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</si>
  <si>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</si>
  <si>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</si>
  <si>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</si>
  <si>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</si>
  <si>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</si>
  <si>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</si>
  <si>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</si>
  <si>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</si>
  <si>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</si>
  <si>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</si>
  <si>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</si>
  <si>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</si>
  <si>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</si>
  <si>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</si>
  <si>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</si>
  <si>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</si>
  <si>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</si>
  <si>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</si>
  <si>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</si>
  <si>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</si>
  <si>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</si>
  <si>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</si>
  <si>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</si>
  <si>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</si>
  <si>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</si>
  <si>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</si>
  <si>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</si>
  <si>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</si>
  <si>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</si>
  <si>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</si>
  <si>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</si>
  <si>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</si>
  <si>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</si>
  <si>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</si>
  <si>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</si>
  <si>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</si>
  <si>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</si>
  <si>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</si>
  <si>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</si>
  <si>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</si>
  <si>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</si>
  <si>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</si>
  <si>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</si>
  <si>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</si>
  <si>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</si>
  <si>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</si>
  <si>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</si>
  <si>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</si>
  <si>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</si>
  <si>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</si>
  <si>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</si>
  <si>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</si>
  <si>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</si>
  <si>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</si>
  <si>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</si>
  <si>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</si>
  <si>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</si>
  <si>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</si>
  <si>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</si>
  <si>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</si>
  <si>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</si>
  <si>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</si>
  <si>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</si>
  <si>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</si>
  <si>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</si>
  <si>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</si>
  <si>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</si>
  <si>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</si>
  <si>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</si>
  <si>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</si>
  <si>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</si>
  <si>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</si>
  <si>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</si>
  <si>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</si>
  <si>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</si>
  <si>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</si>
  <si>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</si>
  <si>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</si>
  <si>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</si>
  <si>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</si>
  <si>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</si>
  <si>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</si>
  <si>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</si>
  <si>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</si>
  <si>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</si>
  <si>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</si>
  <si>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</si>
  <si>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</si>
  <si>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</si>
  <si>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</si>
  <si>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</si>
  <si>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</si>
  <si>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</si>
  <si>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</si>
  <si>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</si>
  <si>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</si>
  <si>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</si>
  <si>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</si>
  <si>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</si>
  <si>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</si>
  <si>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</si>
  <si>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</si>
  <si>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</si>
  <si>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</si>
  <si>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</si>
  <si>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</si>
  <si>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</si>
  <si>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</si>
  <si>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</si>
  <si>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</si>
  <si>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</si>
  <si>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</si>
  <si>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</si>
  <si>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</si>
  <si>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</si>
  <si>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</si>
  <si>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</si>
  <si>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</si>
  <si>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</si>
  <si>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</si>
  <si>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</si>
  <si>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</si>
  <si>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</si>
  <si>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</si>
  <si>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</si>
  <si>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</si>
  <si>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</si>
  <si>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</si>
  <si>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</si>
  <si>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</si>
  <si>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</si>
  <si>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</si>
  <si>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</si>
  <si>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</si>
  <si>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</si>
  <si>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</si>
  <si>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</si>
  <si>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</si>
  <si>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</si>
  <si>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</si>
  <si>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</si>
  <si>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</si>
  <si>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</si>
  <si>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</si>
  <si>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</si>
  <si>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</si>
  <si>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</si>
  <si>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</si>
  <si>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</si>
  <si>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</si>
  <si>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</si>
  <si>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</si>
  <si>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</si>
  <si>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</si>
  <si>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</si>
  <si>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</si>
  <si>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</si>
  <si>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</si>
  <si>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</si>
  <si>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</si>
  <si>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</si>
  <si>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</si>
  <si>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</si>
  <si>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</si>
  <si>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</si>
  <si>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</si>
  <si>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</si>
  <si>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</si>
  <si>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</si>
  <si>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</si>
  <si>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</si>
  <si>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</si>
  <si>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</si>
  <si>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</si>
  <si>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</si>
  <si>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</si>
  <si>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</si>
  <si>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</si>
  <si>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</si>
  <si>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</si>
  <si>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</si>
  <si>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</si>
  <si>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</si>
  <si>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</si>
  <si>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</si>
  <si>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</si>
  <si>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</si>
  <si>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</si>
  <si>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</si>
  <si>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</si>
  <si>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</si>
  <si>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</si>
  <si>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</si>
  <si>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</si>
  <si>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</si>
  <si>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</si>
  <si>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</si>
  <si>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</si>
  <si>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</si>
  <si>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</si>
  <si>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</si>
  <si>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</si>
  <si>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</si>
  <si>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</si>
  <si>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</si>
  <si>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</si>
  <si>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</si>
  <si>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</si>
  <si>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</si>
  <si>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</si>
  <si>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</si>
  <si>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</si>
  <si>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</si>
  <si>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</si>
  <si>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</si>
  <si>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</si>
  <si>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</si>
  <si>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</si>
  <si>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</si>
  <si>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</si>
  <si>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</si>
  <si>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</si>
  <si>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</si>
  <si>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</si>
  <si>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</si>
  <si>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</si>
  <si>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</si>
  <si>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</si>
  <si>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</si>
  <si>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</si>
  <si>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</si>
  <si>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</si>
  <si>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</si>
  <si>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Dorien Aaftink</t>
  </si>
  <si>
    <t>0621394644</t>
  </si>
  <si>
    <t>dorienaaftink@gmail.com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</si>
</sst>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730615" y="3819525"/>
          <a:ext cx="3292793" cy="982980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455795" y="3857625"/>
          <a:ext cx="3321368" cy="941070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61926" y="3815715"/>
          <a:ext cx="3325178" cy="986790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2054486" y="456264"/>
          <a:ext cx="1690504" cy="338866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1289029" y="228883"/>
          <a:ext cx="1511471" cy="305664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1513281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2520949" y="217592"/>
          <a:ext cx="1343082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4.25" x14ac:dyDescent="0.45"/>
  <cols>
    <col min="2" max="11" width="10.46484375" customWidth="1"/>
  </cols>
  <sheetData>
    <row r="1" spans="1:49" x14ac:dyDescent="0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4.65" thickBot="1" x14ac:dyDescent="0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5" customHeight="1" x14ac:dyDescent="0.85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5" customHeight="1" thickBot="1" x14ac:dyDescent="0.9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45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4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4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4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4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4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4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4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45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4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4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4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4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4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4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4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4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4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4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4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4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4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4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4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4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4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4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4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4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4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4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4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4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4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4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4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4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4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4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4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4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4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4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4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4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4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4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4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4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4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4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4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4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4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4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4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4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4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4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4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4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4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4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4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4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4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4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4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4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4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4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4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4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4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4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4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4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4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4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4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4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4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4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4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4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4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4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4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4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4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4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4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4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4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4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4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4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4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4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4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4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4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4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4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4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4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4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4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4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4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4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4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4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4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4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4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4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4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4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4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4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4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4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4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4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4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4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4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4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4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4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4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4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4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4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4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4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4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4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4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4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4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defaultRowHeight="14.25" x14ac:dyDescent="0.45"/>
  <cols>
    <col min="1" max="4" width="2" customWidth="1"/>
    <col min="5" max="73" width="3" customWidth="1"/>
  </cols>
  <sheetData>
    <row r="1" spans="1:705" x14ac:dyDescent="0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4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4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4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4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4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4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4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4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4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4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4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4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4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5" customHeight="1" x14ac:dyDescent="0.4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5" customHeight="1" x14ac:dyDescent="0.4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4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4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4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4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4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4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4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4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4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4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4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4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4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4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4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4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4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4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4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4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4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4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4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4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4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4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4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4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4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4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4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4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4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4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4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4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4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4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4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4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4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4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4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4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4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4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4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4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4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4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4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4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4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4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4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4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4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4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4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4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4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4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4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4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4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4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4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4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4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4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4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4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4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4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4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4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4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4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4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4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4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4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4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4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4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4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4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4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4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4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4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4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4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4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4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4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4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4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4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4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4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4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4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4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4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4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4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4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4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4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4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4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4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4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4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4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4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4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4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4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4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4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4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4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4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4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4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4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4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4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4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4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4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4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4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4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4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4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4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4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4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4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4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4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4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4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4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4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4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4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4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4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4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4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4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4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4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4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4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4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4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4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4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4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4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4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4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4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4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4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4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4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4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4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4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4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4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4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4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4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4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4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4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4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4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4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4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4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4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4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4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4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4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4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4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4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4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4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4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4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4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4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4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4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4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4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4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4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4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4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4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4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4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4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4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4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4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4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4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4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4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4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4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4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4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4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4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4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4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4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4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4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4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4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4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4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4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4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4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4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4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4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4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4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4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4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4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4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4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4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4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4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4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4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4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4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4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4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4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4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4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4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4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4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4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4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4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4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4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4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4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4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4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4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4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4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4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4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4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4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4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4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4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4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4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115" zoomScaleNormal="115" workbookViewId="0">
      <selection activeCell="A2" sqref="A2"/>
    </sheetView>
  </sheetViews>
  <sheetFormatPr defaultRowHeight="14.25" x14ac:dyDescent="0.45"/>
  <cols>
    <col min="1" max="1" width="4" customWidth="1"/>
    <col min="2" max="2" width="3.796875" customWidth="1"/>
    <col min="3" max="3" width="7.53125" customWidth="1"/>
    <col min="4" max="4" width="12.53125" customWidth="1"/>
    <col min="5" max="5" width="10.6640625" customWidth="1"/>
    <col min="6" max="6" width="17.46484375" customWidth="1"/>
    <col min="7" max="7" width="2.796875" customWidth="1"/>
    <col min="8" max="8" width="17.6640625" customWidth="1"/>
    <col min="9" max="9" width="8.796875" customWidth="1"/>
    <col min="10" max="11" width="3.796875" customWidth="1"/>
    <col min="12" max="12" width="7.53125" customWidth="1"/>
    <col min="13" max="13" width="16.53125" customWidth="1"/>
    <col min="14" max="14" width="16.86328125" customWidth="1"/>
    <col min="15" max="15" width="12" customWidth="1"/>
    <col min="16" max="16" width="2.796875" customWidth="1"/>
    <col min="17" max="17" width="17.6640625" customWidth="1"/>
  </cols>
  <sheetData>
    <row r="1" spans="1:69" x14ac:dyDescent="0.4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45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45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45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45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45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45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45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45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45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45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45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45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45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45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45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45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45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45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45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45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45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45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45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45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45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45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45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45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4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45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4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4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4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4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4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4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4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4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4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4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4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4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4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4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4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4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4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4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4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4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4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4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4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4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4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4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4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topLeftCell="A7" workbookViewId="0"/>
  </sheetViews>
  <sheetFormatPr defaultRowHeight="14.25" x14ac:dyDescent="0.45"/>
  <cols>
    <col min="1" max="1" width="4.46484375" customWidth="1"/>
    <col min="2" max="7" width="7.796875" customWidth="1"/>
    <col min="8" max="8" width="9.46484375" customWidth="1"/>
    <col min="9" max="9" width="8.86328125" customWidth="1"/>
    <col min="10" max="23" width="7.796875" customWidth="1"/>
  </cols>
  <sheetData>
    <row r="1" spans="1:72" ht="14.65" thickBot="1" x14ac:dyDescent="0.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45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45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45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45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45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45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45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45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45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45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45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45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45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45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45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45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45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45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45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45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45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45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45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45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45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45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45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45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45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45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45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45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4.65" thickBot="1" x14ac:dyDescent="0.5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4.65" thickTop="1" x14ac:dyDescent="0.45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45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45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45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45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45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45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45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45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4.65" thickBot="1" x14ac:dyDescent="0.5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4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4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4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4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4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4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4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4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4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4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4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4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4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4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4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4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4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4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4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4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4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4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4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4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4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4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4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4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4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4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4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4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4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4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4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4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4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4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4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4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4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4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4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4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4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4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4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4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4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4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4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4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4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4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4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4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4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4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4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4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4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4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4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4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4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4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4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4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4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4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4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4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4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4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4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4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4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4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4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4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4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4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4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4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topLeftCell="A23" zoomScale="90" zoomScaleNormal="90" workbookViewId="0">
      <selection activeCell="U48" sqref="U48"/>
    </sheetView>
  </sheetViews>
  <sheetFormatPr defaultRowHeight="14.25" x14ac:dyDescent="0.45"/>
  <cols>
    <col min="1" max="1" width="4.1328125" customWidth="1"/>
    <col min="2" max="2" width="5.33203125" customWidth="1"/>
    <col min="3" max="3" width="15.19921875" customWidth="1"/>
    <col min="5" max="5" width="21.19921875" customWidth="1"/>
    <col min="6" max="6" width="7.33203125" customWidth="1"/>
    <col min="7" max="7" width="21.19921875" bestFit="1" customWidth="1"/>
    <col min="8" max="8" width="6.19921875" customWidth="1"/>
    <col min="9" max="9" width="8.796875" customWidth="1"/>
    <col min="10" max="10" width="1.6640625" bestFit="1" customWidth="1"/>
    <col min="11" max="11" width="8.796875" customWidth="1"/>
    <col min="12" max="12" width="2.86328125" customWidth="1"/>
    <col min="13" max="13" width="16.6640625" customWidth="1"/>
    <col min="14" max="15" width="3.19921875" customWidth="1"/>
    <col min="16" max="16" width="21" customWidth="1"/>
    <col min="17" max="17" width="7.86328125" customWidth="1"/>
    <col min="18" max="18" width="8.6640625" customWidth="1"/>
    <col min="19" max="19" width="22.33203125" customWidth="1"/>
    <col min="20" max="20" width="3.19921875" customWidth="1"/>
  </cols>
  <sheetData>
    <row r="1" spans="1:28" x14ac:dyDescent="0.45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5.75" thickBot="1" x14ac:dyDescent="0.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5.75" thickBot="1" x14ac:dyDescent="0.5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230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5.75" thickBot="1" x14ac:dyDescent="0.5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225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5.75" thickBot="1" x14ac:dyDescent="0.5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4" x14ac:dyDescent="0.45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4" x14ac:dyDescent="0.45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4" x14ac:dyDescent="0.45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4" x14ac:dyDescent="0.45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7" t="s">
        <v>15</v>
      </c>
      <c r="K10" s="46">
        <v>0</v>
      </c>
      <c r="L10" s="25"/>
      <c r="M10" s="12"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4" x14ac:dyDescent="0.45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2</v>
      </c>
      <c r="J11" s="127" t="s">
        <v>15</v>
      </c>
      <c r="K11" s="46">
        <v>1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4" x14ac:dyDescent="0.45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0</v>
      </c>
      <c r="J12" s="127" t="s">
        <v>15</v>
      </c>
      <c r="K12" s="46">
        <v>2</v>
      </c>
      <c r="L12" s="19"/>
      <c r="M12" s="12">
        <v>2</v>
      </c>
      <c r="N12" s="8"/>
      <c r="O12" s="7"/>
      <c r="P12" s="125" t="s">
        <v>96</v>
      </c>
      <c r="Q12" s="12">
        <v>4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4" x14ac:dyDescent="0.45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7" t="s">
        <v>15</v>
      </c>
      <c r="K13" s="46">
        <v>2</v>
      </c>
      <c r="L13" s="19"/>
      <c r="M13" s="12">
        <v>2</v>
      </c>
      <c r="N13" s="8"/>
      <c r="O13" s="7"/>
      <c r="P13" s="125" t="s">
        <v>102</v>
      </c>
      <c r="Q13" s="12">
        <v>3</v>
      </c>
      <c r="R13" s="7"/>
      <c r="S13" s="45" t="s">
        <v>19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4" x14ac:dyDescent="0.45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2</v>
      </c>
      <c r="J14" s="127" t="s">
        <v>15</v>
      </c>
      <c r="K14" s="46">
        <v>1</v>
      </c>
      <c r="L14" s="19"/>
      <c r="M14" s="12">
        <v>1</v>
      </c>
      <c r="N14" s="8"/>
      <c r="O14" s="7"/>
      <c r="P14" s="125" t="s">
        <v>108</v>
      </c>
      <c r="Q14" s="12">
        <v>1</v>
      </c>
      <c r="R14" s="7"/>
      <c r="S14" s="45" t="s">
        <v>21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4" x14ac:dyDescent="0.45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2</v>
      </c>
      <c r="R15" s="7"/>
      <c r="S15" s="45" t="s">
        <v>34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4" x14ac:dyDescent="0.45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1</v>
      </c>
      <c r="J16" s="127" t="s">
        <v>15</v>
      </c>
      <c r="K16" s="46">
        <v>0</v>
      </c>
      <c r="L16" s="19"/>
      <c r="M16" s="12">
        <v>2</v>
      </c>
      <c r="N16" s="8"/>
      <c r="O16" s="7"/>
      <c r="P16" s="24" t="s">
        <v>37</v>
      </c>
      <c r="Q16" s="22"/>
      <c r="R16" s="7"/>
      <c r="S16" s="45" t="s">
        <v>35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4" x14ac:dyDescent="0.45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3</v>
      </c>
      <c r="J17" s="127" t="s">
        <v>15</v>
      </c>
      <c r="K17" s="46">
        <v>1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29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4" x14ac:dyDescent="0.45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0</v>
      </c>
      <c r="J18" s="127" t="s">
        <v>15</v>
      </c>
      <c r="K18" s="46">
        <v>0</v>
      </c>
      <c r="L18" s="19"/>
      <c r="M18" s="12">
        <v>3</v>
      </c>
      <c r="N18" s="8"/>
      <c r="O18" s="7"/>
      <c r="P18" s="125" t="s">
        <v>103</v>
      </c>
      <c r="Q18" s="12">
        <v>4</v>
      </c>
      <c r="R18" s="7"/>
      <c r="S18" s="45" t="s">
        <v>97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4" x14ac:dyDescent="0.45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2</v>
      </c>
      <c r="J19" s="127" t="s">
        <v>15</v>
      </c>
      <c r="K19" s="46">
        <v>1</v>
      </c>
      <c r="L19" s="19"/>
      <c r="M19" s="12">
        <v>1</v>
      </c>
      <c r="N19" s="8"/>
      <c r="O19" s="7"/>
      <c r="P19" s="125" t="s">
        <v>109</v>
      </c>
      <c r="Q19" s="12">
        <v>3</v>
      </c>
      <c r="R19" s="7"/>
      <c r="S19" s="45" t="s">
        <v>30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4" x14ac:dyDescent="0.45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1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2</v>
      </c>
      <c r="R20" s="7"/>
      <c r="S20" s="45" t="s">
        <v>27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4" x14ac:dyDescent="0.45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1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127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45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0</v>
      </c>
      <c r="J22" s="127" t="s">
        <v>15</v>
      </c>
      <c r="K22" s="46">
        <v>0</v>
      </c>
      <c r="L22" s="19"/>
      <c r="M22" s="12">
        <v>2</v>
      </c>
      <c r="N22" s="8"/>
      <c r="O22" s="7"/>
      <c r="P22" s="125" t="s">
        <v>97</v>
      </c>
      <c r="Q22" s="12">
        <v>1</v>
      </c>
      <c r="R22" s="7"/>
      <c r="S22" s="45" t="s">
        <v>24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45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3</v>
      </c>
      <c r="J23" s="127" t="s">
        <v>15</v>
      </c>
      <c r="K23" s="46">
        <v>2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114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45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137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4" x14ac:dyDescent="0.45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4</v>
      </c>
      <c r="J25" s="127" t="s">
        <v>15</v>
      </c>
      <c r="K25" s="46">
        <v>1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96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4" x14ac:dyDescent="0.45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7" t="s">
        <v>15</v>
      </c>
      <c r="K26" s="46">
        <v>0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110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4" x14ac:dyDescent="0.45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2</v>
      </c>
      <c r="J27" s="127" t="s">
        <v>15</v>
      </c>
      <c r="K27" s="46">
        <v>1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109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4" x14ac:dyDescent="0.45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1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4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4" x14ac:dyDescent="0.45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3</v>
      </c>
      <c r="J29" s="127" t="s">
        <v>15</v>
      </c>
      <c r="K29" s="46">
        <v>1</v>
      </c>
      <c r="L29" s="19"/>
      <c r="M29" s="12">
        <v>2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4" x14ac:dyDescent="0.45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1</v>
      </c>
      <c r="J30" s="127" t="s">
        <v>15</v>
      </c>
      <c r="K30" s="46">
        <v>0</v>
      </c>
      <c r="L30" s="19"/>
      <c r="M30" s="12">
        <v>1</v>
      </c>
      <c r="N30" s="8"/>
      <c r="O30" s="7"/>
      <c r="P30" s="125" t="s">
        <v>114</v>
      </c>
      <c r="Q30" s="12">
        <v>3</v>
      </c>
      <c r="R30" s="7"/>
      <c r="S30" s="45" t="s">
        <v>19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4" x14ac:dyDescent="0.45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1</v>
      </c>
      <c r="L31" s="19"/>
      <c r="M31" s="12">
        <v>2</v>
      </c>
      <c r="N31" s="8"/>
      <c r="O31" s="7"/>
      <c r="P31" s="23" t="s">
        <v>32</v>
      </c>
      <c r="Q31" s="22"/>
      <c r="R31" s="7"/>
      <c r="S31" s="45" t="s">
        <v>24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4" x14ac:dyDescent="0.45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1</v>
      </c>
      <c r="J32" s="127" t="s">
        <v>15</v>
      </c>
      <c r="K32" s="46">
        <v>1</v>
      </c>
      <c r="L32" s="19"/>
      <c r="M32" s="12">
        <v>3</v>
      </c>
      <c r="N32" s="7"/>
      <c r="O32" s="7"/>
      <c r="P32" s="125" t="s">
        <v>24</v>
      </c>
      <c r="Q32" s="12">
        <v>2</v>
      </c>
      <c r="R32" s="7"/>
      <c r="S32" s="45" t="s">
        <v>21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4" x14ac:dyDescent="0.45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2</v>
      </c>
      <c r="J33" s="127" t="s">
        <v>15</v>
      </c>
      <c r="K33" s="46">
        <v>1</v>
      </c>
      <c r="L33" s="19"/>
      <c r="M33" s="12">
        <v>1</v>
      </c>
      <c r="N33" s="7"/>
      <c r="O33" s="7"/>
      <c r="P33" s="125" t="s">
        <v>130</v>
      </c>
      <c r="Q33" s="12">
        <v>3</v>
      </c>
      <c r="R33" s="7"/>
      <c r="S33" s="45" t="s">
        <v>17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4" x14ac:dyDescent="0.45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2</v>
      </c>
      <c r="J34" s="127" t="s">
        <v>15</v>
      </c>
      <c r="K34" s="46">
        <v>0</v>
      </c>
      <c r="L34" s="19"/>
      <c r="M34" s="12">
        <v>2</v>
      </c>
      <c r="N34" s="7"/>
      <c r="O34" s="7"/>
      <c r="P34" s="125" t="s">
        <v>21</v>
      </c>
      <c r="Q34" s="12">
        <v>1</v>
      </c>
      <c r="R34" s="7"/>
      <c r="S34" s="45" t="s">
        <v>30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4" x14ac:dyDescent="0.45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1</v>
      </c>
      <c r="J35" s="127" t="s">
        <v>15</v>
      </c>
      <c r="K35" s="46">
        <v>1</v>
      </c>
      <c r="L35" s="19"/>
      <c r="M35" s="12">
        <v>2</v>
      </c>
      <c r="N35" s="7"/>
      <c r="O35" s="7"/>
      <c r="P35" s="125" t="s">
        <v>141</v>
      </c>
      <c r="Q35" s="12">
        <v>4</v>
      </c>
      <c r="R35" s="7"/>
      <c r="S35" s="45" t="s">
        <v>127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4" x14ac:dyDescent="0.45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1</v>
      </c>
      <c r="J36" s="127" t="s">
        <v>15</v>
      </c>
      <c r="K36" s="46">
        <v>0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97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4" x14ac:dyDescent="0.45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2</v>
      </c>
      <c r="J37" s="127" t="s">
        <v>15</v>
      </c>
      <c r="K37" s="46">
        <v>2</v>
      </c>
      <c r="L37" s="19"/>
      <c r="M37" s="12">
        <v>3</v>
      </c>
      <c r="N37" s="8"/>
      <c r="O37" s="7"/>
      <c r="P37" s="125" t="s">
        <v>19</v>
      </c>
      <c r="Q37" s="12">
        <v>1</v>
      </c>
      <c r="R37" s="7"/>
      <c r="S37" s="45" t="s">
        <v>27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4" x14ac:dyDescent="0.45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3</v>
      </c>
      <c r="J38" s="127" t="s">
        <v>15</v>
      </c>
      <c r="K38" s="46">
        <v>0</v>
      </c>
      <c r="L38" s="19"/>
      <c r="M38" s="12">
        <v>1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4" x14ac:dyDescent="0.45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0</v>
      </c>
      <c r="J39" s="127" t="s">
        <v>15</v>
      </c>
      <c r="K39" s="46">
        <v>0</v>
      </c>
      <c r="L39" s="19"/>
      <c r="M39" s="12">
        <v>1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4" x14ac:dyDescent="0.45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1</v>
      </c>
      <c r="J40" s="127" t="s">
        <v>15</v>
      </c>
      <c r="K40" s="46">
        <v>0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127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4" x14ac:dyDescent="0.45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3</v>
      </c>
      <c r="J41" s="127" t="s">
        <v>15</v>
      </c>
      <c r="K41" s="46">
        <v>2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97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4" x14ac:dyDescent="0.45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1</v>
      </c>
      <c r="L42" s="19"/>
      <c r="M42" s="12">
        <v>2</v>
      </c>
      <c r="N42" s="8"/>
      <c r="O42" s="7"/>
      <c r="P42" s="125" t="s">
        <v>127</v>
      </c>
      <c r="Q42" s="12">
        <v>2</v>
      </c>
      <c r="R42" s="7"/>
      <c r="S42" s="45" t="s">
        <v>21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45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1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3</v>
      </c>
      <c r="R43" s="7"/>
      <c r="S43" s="45" t="s">
        <v>30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45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0</v>
      </c>
      <c r="L44" s="19"/>
      <c r="M44" s="12">
        <v>3</v>
      </c>
      <c r="N44" s="8"/>
      <c r="O44" s="7"/>
      <c r="P44" s="125" t="s">
        <v>22</v>
      </c>
      <c r="Q44" s="12">
        <v>1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45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1</v>
      </c>
      <c r="L45" s="13"/>
      <c r="M45" s="12">
        <v>1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4" x14ac:dyDescent="0.45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0</v>
      </c>
      <c r="J46" s="127" t="s">
        <v>15</v>
      </c>
      <c r="K46" s="46">
        <v>4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27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4" x14ac:dyDescent="0.45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2</v>
      </c>
      <c r="J47" s="127" t="s">
        <v>15</v>
      </c>
      <c r="K47" s="46">
        <v>1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97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4" x14ac:dyDescent="0.45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0</v>
      </c>
      <c r="J48" s="127" t="s">
        <v>15</v>
      </c>
      <c r="K48" s="46">
        <v>1</v>
      </c>
      <c r="L48" s="19"/>
      <c r="M48" s="12">
        <v>2</v>
      </c>
      <c r="N48" s="8"/>
      <c r="O48" s="7"/>
      <c r="P48" s="125" t="s">
        <v>133</v>
      </c>
      <c r="Q48" s="12">
        <v>3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4" x14ac:dyDescent="0.45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1</v>
      </c>
      <c r="J49" s="127" t="s">
        <v>15</v>
      </c>
      <c r="K49" s="46">
        <v>3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4" x14ac:dyDescent="0.45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2</v>
      </c>
      <c r="L50" s="19"/>
      <c r="M50" s="12">
        <v>2</v>
      </c>
      <c r="N50" s="8"/>
      <c r="O50" s="7"/>
      <c r="P50" s="125" t="s">
        <v>143</v>
      </c>
      <c r="Q50" s="12">
        <v>4</v>
      </c>
      <c r="R50" s="7"/>
      <c r="S50" s="45" t="s">
        <v>127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5.75" thickBot="1" x14ac:dyDescent="0.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1</v>
      </c>
      <c r="J51" s="127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4" x14ac:dyDescent="0.45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1</v>
      </c>
      <c r="L52" s="19"/>
      <c r="M52" s="12">
        <v>2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4" x14ac:dyDescent="0.45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0</v>
      </c>
      <c r="J53" s="127" t="s">
        <v>15</v>
      </c>
      <c r="K53" s="46">
        <v>0</v>
      </c>
      <c r="L53" s="19"/>
      <c r="M53" s="12">
        <v>1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4" x14ac:dyDescent="0.45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2</v>
      </c>
      <c r="J54" s="127" t="s">
        <v>15</v>
      </c>
      <c r="K54" s="46">
        <v>1</v>
      </c>
      <c r="L54" s="19"/>
      <c r="M54" s="12">
        <v>3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4" x14ac:dyDescent="0.45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7" t="s">
        <v>15</v>
      </c>
      <c r="K55" s="46">
        <v>4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4" x14ac:dyDescent="0.45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1</v>
      </c>
      <c r="J56" s="127" t="s">
        <v>15</v>
      </c>
      <c r="K56" s="46">
        <v>0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5.75" thickBot="1" x14ac:dyDescent="0.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1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4" x14ac:dyDescent="0.45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4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4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4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4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4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4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4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4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4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4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4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4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4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4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4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4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4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4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4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4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4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4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4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4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4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4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4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4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4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4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4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4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4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4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4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4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4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4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4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4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4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4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4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4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4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4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4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4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4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4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4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4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4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4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4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4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4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4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4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4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4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4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4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4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4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4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4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4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4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4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4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4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4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4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4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4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4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4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4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4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4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4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4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4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4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4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4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4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4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4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4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4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4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4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4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4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4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4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4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4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4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4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4.25" x14ac:dyDescent="0.45"/>
  <cols>
    <col min="1" max="1" width="8.53125" bestFit="1" customWidth="1"/>
    <col min="2" max="3" width="16.1328125" bestFit="1" customWidth="1"/>
    <col min="5" max="5" width="18.796875" bestFit="1" customWidth="1"/>
    <col min="6" max="6" width="4.19921875" customWidth="1"/>
    <col min="7" max="7" width="14.86328125" bestFit="1" customWidth="1"/>
    <col min="8" max="8" width="4.19921875" customWidth="1"/>
    <col min="9" max="9" width="14.86328125" customWidth="1"/>
    <col min="10" max="10" width="4.19921875" customWidth="1"/>
    <col min="11" max="11" width="14.86328125" customWidth="1"/>
    <col min="12" max="12" width="4.19921875" customWidth="1"/>
    <col min="13" max="13" width="14.86328125" customWidth="1"/>
    <col min="14" max="29" width="4.86328125" customWidth="1"/>
  </cols>
  <sheetData>
    <row r="1" spans="1:29" x14ac:dyDescent="0.45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45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 t="str">
        <f>IF(COUNTIF(Invulformulier!$S$46:$S$47,Backsheet!$B2)&gt;=1,"",ROW())</f>
        <v/>
      </c>
      <c r="M2" s="130" t="str">
        <f>IF(ROW(B2)-ROW(B$2)+1&gt;COUNT(L$2:L$33),"",INDEX(B:B,SMALL(L$2:L$33,1+ROW(B2)-ROW(B$2))))</f>
        <v>Australië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45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Canada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België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45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 t="str">
        <f>IF(COUNTIF(Invulformulier!$S$30:$S$37,Backsheet!$B4)&gt;=1,"",ROW())</f>
        <v/>
      </c>
      <c r="I4" s="130" t="str">
        <f>IF(ROW(B4)-ROW(B$2)+1&gt;COUNT(H$2:H$33),"",INDEX(B:B,SMALL(H$2:H$33,1+ROW(B4)-ROW(B$2))))</f>
        <v>Costa Rica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Canada</v>
      </c>
      <c r="L4" s="134">
        <f>IF(COUNTIF(Invulformulier!$S$46:$S$47,Backsheet!$B4)&gt;=1,"",ROW())</f>
        <v>4</v>
      </c>
      <c r="M4" s="130" t="str">
        <f t="shared" si="1"/>
        <v>Brazilië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45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Denemarken</v>
      </c>
      <c r="J5" s="129" t="str">
        <f>IF(COUNTIF(Invulformulier!$S$40:$S$43,Backsheet!$B5)&gt;=1,"",ROW())</f>
        <v/>
      </c>
      <c r="K5" s="129" t="str">
        <f t="shared" si="3"/>
        <v>Costa Rica</v>
      </c>
      <c r="L5" s="134">
        <f>IF(COUNTIF(Invulformulier!$S$46:$S$47,Backsheet!$B5)&gt;=1,"",ROW())</f>
        <v>5</v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45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Ecuador</v>
      </c>
      <c r="J6" s="129">
        <f>IF(COUNTIF(Invulformulier!$S$40:$S$43,Backsheet!$B6)&gt;=1,"",ROW())</f>
        <v>6</v>
      </c>
      <c r="K6" s="129" t="str">
        <f t="shared" si="3"/>
        <v>Denemarken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45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Ghana</v>
      </c>
      <c r="J7" s="129">
        <f>IF(COUNTIF(Invulformulier!$S$40:$S$43,Backsheet!$B7)&gt;=1,"",ROW())</f>
        <v>7</v>
      </c>
      <c r="K7" s="129" t="str">
        <f t="shared" si="3"/>
        <v>Ecuador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45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Japan</v>
      </c>
      <c r="H8" s="134">
        <f>IF(COUNTIF(Invulformulier!$S$30:$S$37,Backsheet!$B8)&gt;=1,"",ROW())</f>
        <v>8</v>
      </c>
      <c r="I8" s="130" t="str">
        <f t="shared" si="4"/>
        <v>Iran</v>
      </c>
      <c r="J8" s="129">
        <f>IF(COUNTIF(Invulformulier!$S$40:$S$43,Backsheet!$B8)&gt;=1,"",ROW())</f>
        <v>8</v>
      </c>
      <c r="K8" s="129" t="str">
        <f t="shared" si="3"/>
        <v>Frankrijk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x14ac:dyDescent="0.45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Kameroen</v>
      </c>
      <c r="H9" s="134" t="str">
        <f>IF(COUNTIF(Invulformulier!$S$30:$S$37,Backsheet!$B9)&gt;=1,"",ROW())</f>
        <v/>
      </c>
      <c r="I9" s="130" t="str">
        <f t="shared" si="4"/>
        <v>Japan</v>
      </c>
      <c r="J9" s="129" t="str">
        <f>IF(COUNTIF(Invulformulier!$S$40:$S$43,Backsheet!$B9)&gt;=1,"",ROW())</f>
        <v/>
      </c>
      <c r="K9" s="129" t="str">
        <f t="shared" si="3"/>
        <v>Ghana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x14ac:dyDescent="0.45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Kroatië</v>
      </c>
      <c r="H10" s="134">
        <f>IF(COUNTIF(Invulformulier!$S$30:$S$37,Backsheet!$B10)&gt;=1,"",ROW())</f>
        <v>10</v>
      </c>
      <c r="I10" s="130" t="str">
        <f t="shared" si="4"/>
        <v>Kameroen</v>
      </c>
      <c r="J10" s="129">
        <f>IF(COUNTIF(Invulformulier!$S$40:$S$43,Backsheet!$B10)&gt;=1,"",ROW())</f>
        <v>10</v>
      </c>
      <c r="K10" s="129" t="str">
        <f t="shared" si="3"/>
        <v>Iran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45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Polen</v>
      </c>
      <c r="H11" s="134" t="str">
        <f>IF(COUNTIF(Invulformulier!$S$30:$S$37,Backsheet!$B11)&gt;=1,"",ROW())</f>
        <v/>
      </c>
      <c r="I11" s="130" t="str">
        <f t="shared" si="4"/>
        <v>Kroatië</v>
      </c>
      <c r="J11" s="129" t="str">
        <f>IF(COUNTIF(Invulformulier!$S$40:$S$43,Backsheet!$B11)&gt;=1,"",ROW())</f>
        <v/>
      </c>
      <c r="K11" s="129" t="str">
        <f t="shared" si="3"/>
        <v>Japan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45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Saudi-Arabië</v>
      </c>
      <c r="H12" s="134" t="str">
        <f>IF(COUNTIF(Invulformulier!$S$30:$S$37,Backsheet!$B12)&gt;=1,"",ROW())</f>
        <v/>
      </c>
      <c r="I12" s="130" t="str">
        <f t="shared" si="4"/>
        <v>Marokko</v>
      </c>
      <c r="J12" s="129">
        <f>IF(COUNTIF(Invulformulier!$S$40:$S$43,Backsheet!$B12)&gt;=1,"",ROW())</f>
        <v>12</v>
      </c>
      <c r="K12" s="129" t="str">
        <f t="shared" si="3"/>
        <v>Kameroen</v>
      </c>
      <c r="L12" s="134" t="str">
        <f>IF(COUNTIF(Invulformulier!$S$46:$S$47,Backsheet!$B12)&gt;=1,"",ROW())</f>
        <v/>
      </c>
      <c r="M12" s="130" t="str">
        <f t="shared" si="1"/>
        <v>Iran</v>
      </c>
    </row>
    <row r="13" spans="1:29" x14ac:dyDescent="0.45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Senegal</v>
      </c>
      <c r="H13" s="134">
        <f>IF(COUNTIF(Invulformulier!$S$30:$S$37,Backsheet!$B13)&gt;=1,"",ROW())</f>
        <v>13</v>
      </c>
      <c r="I13" s="130" t="str">
        <f t="shared" si="4"/>
        <v>Mexico</v>
      </c>
      <c r="J13" s="129">
        <f>IF(COUNTIF(Invulformulier!$S$40:$S$43,Backsheet!$B13)&gt;=1,"",ROW())</f>
        <v>13</v>
      </c>
      <c r="K13" s="129" t="str">
        <f t="shared" si="3"/>
        <v>Kroatië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45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Servië</v>
      </c>
      <c r="H14" s="134">
        <f>IF(COUNTIF(Invulformulier!$S$30:$S$37,Backsheet!$B14)&gt;=1,"",ROW())</f>
        <v>14</v>
      </c>
      <c r="I14" s="130" t="str">
        <f t="shared" si="4"/>
        <v>Polen</v>
      </c>
      <c r="J14" s="129">
        <f>IF(COUNTIF(Invulformulier!$S$40:$S$43,Backsheet!$B14)&gt;=1,"",ROW())</f>
        <v>14</v>
      </c>
      <c r="K14" s="129" t="str">
        <f t="shared" si="3"/>
        <v>Marokko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45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Uruguay</v>
      </c>
      <c r="H15" s="134">
        <f>IF(COUNTIF(Invulformulier!$S$30:$S$37,Backsheet!$B15)&gt;=1,"",ROW())</f>
        <v>15</v>
      </c>
      <c r="I15" s="130" t="str">
        <f t="shared" si="4"/>
        <v>Portugal</v>
      </c>
      <c r="J15" s="129">
        <f>IF(COUNTIF(Invulformulier!$S$40:$S$43,Backsheet!$B15)&gt;=1,"",ROW())</f>
        <v>15</v>
      </c>
      <c r="K15" s="129" t="str">
        <f t="shared" si="3"/>
        <v>Mexico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45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Zuid-Korea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Nederland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45">
      <c r="A17">
        <v>16</v>
      </c>
      <c r="B17" t="s">
        <v>16</v>
      </c>
      <c r="C17" s="153" t="s">
        <v>220</v>
      </c>
      <c r="F17" s="128">
        <f>IF(COUNTIF(Invulformulier!$S$12:$S$27,Backsheet!$B17)&gt;=1,"",ROW())</f>
        <v>17</v>
      </c>
      <c r="G17" s="179" t="str">
        <f t="shared" si="0"/>
        <v>Zwitserland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Polen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45">
      <c r="A18">
        <v>17</v>
      </c>
      <c r="B18" t="s">
        <v>137</v>
      </c>
      <c r="C18" s="153" t="s">
        <v>221</v>
      </c>
      <c r="F18" s="128" t="str">
        <f>IF(COUNTIF(Invulformulier!$S$12:$S$27,Backsheet!$B18)&gt;=1,"",ROW())</f>
        <v/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Portugal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45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45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>
        <f>IF(COUNTIF(Invulformulier!$S$40:$S$43,Backsheet!$B20)&gt;=1,"",ROW())</f>
        <v>20</v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45">
      <c r="A21">
        <v>20</v>
      </c>
      <c r="B21" t="s">
        <v>28</v>
      </c>
      <c r="F21" s="128">
        <f>IF(COUNTIF(Invulformulier!$S$12:$S$27,Backsheet!$B21)&gt;=1,"",ROW())</f>
        <v>21</v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45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>
        <f>IF(COUNTIF(Invulformulier!$S$30:$S$37,Backsheet!$B22)&gt;=1,"",ROW())</f>
        <v>22</v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45">
      <c r="A23">
        <v>22</v>
      </c>
      <c r="B23" t="s">
        <v>96</v>
      </c>
      <c r="F23" s="128" t="str">
        <f>IF(COUNTIF(Invulformulier!$S$12:$S$27,Backsheet!$B23)&gt;=1,"",ROW())</f>
        <v/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45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45">
      <c r="A25">
        <v>24</v>
      </c>
      <c r="B25" t="s">
        <v>108</v>
      </c>
      <c r="F25" s="128">
        <f>IF(COUNTIF(Invulformulier!$S$12:$S$27,Backsheet!$B25)&gt;=1,"",ROW())</f>
        <v>25</v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45">
      <c r="A26">
        <v>25</v>
      </c>
      <c r="B26" t="s">
        <v>132</v>
      </c>
      <c r="F26" s="128">
        <f>IF(COUNTIF(Invulformulier!$S$12:$S$27,Backsheet!$B26)&gt;=1,"",ROW())</f>
        <v>26</v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45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45">
      <c r="A28">
        <v>27</v>
      </c>
      <c r="B28" t="s">
        <v>114</v>
      </c>
      <c r="F28" s="128" t="str">
        <f>IF(COUNTIF(Invulformulier!$S$12:$S$27,Backsheet!$B28)&gt;=1,"",ROW())</f>
        <v/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45">
      <c r="A29">
        <v>28</v>
      </c>
      <c r="B29" t="s">
        <v>138</v>
      </c>
      <c r="F29" s="128">
        <f>IF(COUNTIF(Invulformulier!$S$12:$S$27,Backsheet!$B29)&gt;=1,"",ROW())</f>
        <v>29</v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45">
      <c r="A30">
        <v>29</v>
      </c>
      <c r="B30" t="s">
        <v>109</v>
      </c>
      <c r="F30" s="128" t="str">
        <f>IF(COUNTIF(Invulformulier!$S$12:$S$27,Backsheet!$B30)&gt;=1,"",ROW())</f>
        <v/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45">
      <c r="A31">
        <v>30</v>
      </c>
      <c r="B31" t="s">
        <v>34</v>
      </c>
      <c r="F31" s="128" t="str">
        <f>IF(COUNTIF(Invulformulier!$S$12:$S$27,Backsheet!$B31)&gt;=1,"",ROW())</f>
        <v/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45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45">
      <c r="A33">
        <v>32</v>
      </c>
      <c r="B33" t="s">
        <v>22</v>
      </c>
      <c r="F33" s="128">
        <f>IF(COUNTIF(Invulformulier!$S$12:$S$27,Backsheet!$B33)&gt;=1,"",ROW())</f>
        <v>33</v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45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Dorien Aaftink</cp:lastModifiedBy>
  <cp:lastPrinted>2021-05-25T14:00:53Z</cp:lastPrinted>
  <dcterms:created xsi:type="dcterms:W3CDTF">2021-05-22T11:33:14Z</dcterms:created>
  <dcterms:modified xsi:type="dcterms:W3CDTF">2022-11-08T09:53:09Z</dcterms:modified>
</cp:coreProperties>
</file>